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V12" i="1" l="1"/>
  <c r="V11" i="1"/>
  <c r="V10" i="1"/>
  <c r="V9" i="1"/>
  <c r="V8" i="1"/>
  <c r="V7" i="1"/>
  <c r="V6" i="1"/>
  <c r="V5" i="1"/>
  <c r="V4" i="1"/>
  <c r="R4" i="1" l="1"/>
  <c r="S4" i="1"/>
  <c r="R5" i="1"/>
  <c r="S5" i="1"/>
  <c r="T5" i="1"/>
  <c r="R6" i="1"/>
  <c r="S6" i="1" s="1"/>
  <c r="R7" i="1"/>
  <c r="S7" i="1" s="1"/>
  <c r="R8" i="1"/>
  <c r="R9" i="1"/>
  <c r="T9" i="1" s="1"/>
  <c r="S9" i="1"/>
  <c r="R10" i="1"/>
  <c r="S10" i="1"/>
  <c r="T10" i="1"/>
  <c r="R11" i="1"/>
  <c r="S11" i="1" s="1"/>
  <c r="R12" i="1"/>
  <c r="S12" i="1"/>
  <c r="O13" i="1"/>
  <c r="T8" i="1" l="1"/>
  <c r="T6" i="1"/>
  <c r="T12" i="1"/>
  <c r="S8" i="1"/>
  <c r="S13" i="1" s="1"/>
  <c r="T4" i="1"/>
  <c r="T13" i="1" s="1"/>
  <c r="T11" i="1"/>
  <c r="T7" i="1"/>
  <c r="R13" i="1"/>
</calcChain>
</file>

<file path=xl/sharedStrings.xml><?xml version="1.0" encoding="utf-8"?>
<sst xmlns="http://schemas.openxmlformats.org/spreadsheetml/2006/main" count="216" uniqueCount="92">
  <si>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</si>
  <si>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</si>
  <si>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</si>
  <si>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</si>
  <si>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</si>
  <si>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</si>
  <si>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</si>
  <si>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</si>
  <si>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</si>
  <si>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</si>
  <si>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</si>
  <si>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</si>
  <si>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</si>
  <si>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</si>
  <si>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</si>
  <si>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</si>
  <si>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</si>
  <si>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</si>
  <si>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</si>
  <si>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</si>
  <si>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</si>
  <si>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</si>
  <si>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</si>
  <si>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</si>
  <si>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</si>
  <si>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</si>
  <si>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</si>
  <si>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</si>
  <si>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14.ИСУП.104239365</t>
  </si>
  <si>
    <t>20KPA02BB701</t>
  </si>
  <si>
    <t>Контейнер- сборник для твердых радиоактивных отходов</t>
  </si>
  <si>
    <t/>
  </si>
  <si>
    <t>V = 0.4m3</t>
  </si>
  <si>
    <t>1КРА02ВВ-401-714СБ</t>
  </si>
  <si>
    <t>3</t>
  </si>
  <si>
    <t>II</t>
  </si>
  <si>
    <t>BEL_101123882</t>
  </si>
  <si>
    <t>BLR1.B.110.&amp;.&amp;&amp;&amp;&amp;&amp;&amp;.KPA&amp;&amp;.062.MD.0001</t>
  </si>
  <si>
    <t>Стоимость оборудования в ЛСР в явном виде отсутствует, стоимость принята по договору аналогу №06-1/484-08 от 13.10.2008</t>
  </si>
  <si>
    <t>-</t>
  </si>
  <si>
    <t>шт.</t>
  </si>
  <si>
    <t>Здание реактора (20UJA) бл.2</t>
  </si>
  <si>
    <t>UJA, UKT, UKA</t>
  </si>
  <si>
    <t>оборудование</t>
  </si>
  <si>
    <t>200</t>
  </si>
  <si>
    <t>2</t>
  </si>
  <si>
    <t>14.ИСУП.104239366</t>
  </si>
  <si>
    <t>20KPA02BB702</t>
  </si>
  <si>
    <t>14.ИСУП.104239367</t>
  </si>
  <si>
    <t>20KPA02BB703</t>
  </si>
  <si>
    <t>4</t>
  </si>
  <si>
    <t>14.ИСУП.104239368</t>
  </si>
  <si>
    <t>20KPA02BB704</t>
  </si>
  <si>
    <t>5</t>
  </si>
  <si>
    <t>14.ИСУП.104239369</t>
  </si>
  <si>
    <t>20KPA02BB705</t>
  </si>
  <si>
    <t>6</t>
  </si>
  <si>
    <t>14.ИСУП.104239370</t>
  </si>
  <si>
    <t>20KPA02BB706</t>
  </si>
  <si>
    <t>7</t>
  </si>
  <si>
    <t>14.ИСУП.104239371</t>
  </si>
  <si>
    <t>20KPA02BB707</t>
  </si>
  <si>
    <t>8</t>
  </si>
  <si>
    <t>14.ИСУП.104239372</t>
  </si>
  <si>
    <t>20KPA02BB708</t>
  </si>
  <si>
    <t>9</t>
  </si>
  <si>
    <t>14.ИСУП.104239373</t>
  </si>
  <si>
    <t>20KPA02BB709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</si>
  <si>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</si>
  <si>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</si>
  <si>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</si>
  <si>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</si>
  <si>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</si>
  <si>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</si>
  <si>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контейнеров-сборников для ТРО. Энергоблок №2</t>
  </si>
  <si>
    <t>Срок доставки</t>
  </si>
  <si>
    <t>Масса единицы*</t>
  </si>
  <si>
    <t>* масса уточняется по результатам проектирования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</si>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</sst>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S5" sqref="S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74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76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78</v>
      </c>
      <c r="R3" s="2" t="s">
        <v>79</v>
      </c>
      <c r="S3" s="2" t="s">
        <v>80</v>
      </c>
      <c r="T3" s="2" t="s">
        <v>81</v>
      </c>
      <c r="U3" s="2" t="s">
        <v>82</v>
      </c>
      <c r="V3" s="2" t="s">
        <v>83</v>
      </c>
      <c r="W3" s="2" t="s">
        <v>84</v>
      </c>
      <c r="X3" s="2" t="s">
        <v>85</v>
      </c>
      <c r="Y3" s="2" t="s">
        <v>86</v>
      </c>
      <c r="Z3" s="2" t="s">
        <v>87</v>
      </c>
      <c r="AA3" s="2" t="s">
        <v>88</v>
      </c>
      <c r="AB3" s="2" t="s">
        <v>89</v>
      </c>
      <c r="AC3" s="2" t="s">
        <v>90</v>
      </c>
      <c r="AD3" s="2" t="s">
        <v>91</v>
      </c>
    </row>
    <row r="4" spans="1:30" ht="195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39</v>
      </c>
      <c r="O4" s="19">
        <v>1</v>
      </c>
      <c r="P4" s="18" t="s">
        <v>40</v>
      </c>
      <c r="Q4" s="20">
        <v>0</v>
      </c>
      <c r="R4" s="20">
        <f>Q4*O4</f>
        <v>0</v>
      </c>
      <c r="S4" s="20">
        <f t="shared" ref="S4:S12" si="0">ROUND(R4*0.18,2)</f>
        <v>0</v>
      </c>
      <c r="T4" s="20">
        <f t="shared" ref="T4:T12" si="1">R4+S4</f>
        <v>0</v>
      </c>
      <c r="U4" s="16" t="s">
        <v>41</v>
      </c>
      <c r="V4" s="21">
        <f>W4-14</f>
        <v>42705</v>
      </c>
      <c r="W4" s="21">
        <v>42719</v>
      </c>
      <c r="X4" s="16" t="s">
        <v>42</v>
      </c>
      <c r="Y4" s="16"/>
      <c r="Z4" s="16"/>
      <c r="AA4" s="18" t="s">
        <v>43</v>
      </c>
      <c r="AB4" s="16" t="s">
        <v>44</v>
      </c>
      <c r="AC4" s="18">
        <v>3</v>
      </c>
      <c r="AD4" s="18"/>
    </row>
    <row r="5" spans="1:30" ht="195" x14ac:dyDescent="0.2">
      <c r="A5" s="16" t="s">
        <v>45</v>
      </c>
      <c r="B5" s="16" t="s">
        <v>46</v>
      </c>
      <c r="C5" s="16" t="s">
        <v>47</v>
      </c>
      <c r="D5" s="17" t="s">
        <v>30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38</v>
      </c>
      <c r="N5" s="16" t="s">
        <v>39</v>
      </c>
      <c r="O5" s="19">
        <v>1</v>
      </c>
      <c r="P5" s="18" t="s">
        <v>40</v>
      </c>
      <c r="Q5" s="20">
        <v>0</v>
      </c>
      <c r="R5" s="20">
        <f>Q5*O5</f>
        <v>0</v>
      </c>
      <c r="S5" s="20">
        <f t="shared" si="0"/>
        <v>0</v>
      </c>
      <c r="T5" s="20">
        <f t="shared" si="1"/>
        <v>0</v>
      </c>
      <c r="U5" s="16" t="s">
        <v>41</v>
      </c>
      <c r="V5" s="21">
        <f t="shared" ref="V5:V12" si="2">W5-14</f>
        <v>42705</v>
      </c>
      <c r="W5" s="21">
        <v>42719</v>
      </c>
      <c r="X5" s="16" t="s">
        <v>42</v>
      </c>
      <c r="Y5" s="16"/>
      <c r="Z5" s="16"/>
      <c r="AA5" s="18" t="s">
        <v>43</v>
      </c>
      <c r="AB5" s="16" t="s">
        <v>44</v>
      </c>
      <c r="AC5" s="18">
        <v>3</v>
      </c>
      <c r="AD5" s="18"/>
    </row>
    <row r="6" spans="1:30" ht="195" x14ac:dyDescent="0.2">
      <c r="A6" s="16" t="s">
        <v>34</v>
      </c>
      <c r="B6" s="16" t="s">
        <v>48</v>
      </c>
      <c r="C6" s="16" t="s">
        <v>49</v>
      </c>
      <c r="D6" s="17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38</v>
      </c>
      <c r="N6" s="16" t="s">
        <v>39</v>
      </c>
      <c r="O6" s="19">
        <v>1</v>
      </c>
      <c r="P6" s="18" t="s">
        <v>40</v>
      </c>
      <c r="Q6" s="20">
        <v>0</v>
      </c>
      <c r="R6" s="20">
        <f>Q6*O6</f>
        <v>0</v>
      </c>
      <c r="S6" s="20">
        <f t="shared" si="0"/>
        <v>0</v>
      </c>
      <c r="T6" s="20">
        <f t="shared" si="1"/>
        <v>0</v>
      </c>
      <c r="U6" s="16" t="s">
        <v>41</v>
      </c>
      <c r="V6" s="21">
        <f t="shared" si="2"/>
        <v>42705</v>
      </c>
      <c r="W6" s="21">
        <v>42719</v>
      </c>
      <c r="X6" s="16" t="s">
        <v>42</v>
      </c>
      <c r="Y6" s="16"/>
      <c r="Z6" s="16"/>
      <c r="AA6" s="18" t="s">
        <v>43</v>
      </c>
      <c r="AB6" s="16" t="s">
        <v>44</v>
      </c>
      <c r="AC6" s="18">
        <v>3</v>
      </c>
      <c r="AD6" s="18"/>
    </row>
    <row r="7" spans="1:30" ht="195" x14ac:dyDescent="0.2">
      <c r="A7" s="16" t="s">
        <v>50</v>
      </c>
      <c r="B7" s="16" t="s">
        <v>51</v>
      </c>
      <c r="C7" s="16" t="s">
        <v>52</v>
      </c>
      <c r="D7" s="17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38</v>
      </c>
      <c r="N7" s="16" t="s">
        <v>39</v>
      </c>
      <c r="O7" s="19">
        <v>1</v>
      </c>
      <c r="P7" s="18" t="s">
        <v>40</v>
      </c>
      <c r="Q7" s="20">
        <v>0</v>
      </c>
      <c r="R7" s="20">
        <f>Q7*O7</f>
        <v>0</v>
      </c>
      <c r="S7" s="20">
        <f t="shared" si="0"/>
        <v>0</v>
      </c>
      <c r="T7" s="20">
        <f t="shared" si="1"/>
        <v>0</v>
      </c>
      <c r="U7" s="16" t="s">
        <v>41</v>
      </c>
      <c r="V7" s="21">
        <f t="shared" si="2"/>
        <v>42705</v>
      </c>
      <c r="W7" s="21">
        <v>42719</v>
      </c>
      <c r="X7" s="16" t="s">
        <v>42</v>
      </c>
      <c r="Y7" s="16"/>
      <c r="Z7" s="16"/>
      <c r="AA7" s="18" t="s">
        <v>43</v>
      </c>
      <c r="AB7" s="16" t="s">
        <v>44</v>
      </c>
      <c r="AC7" s="18">
        <v>3</v>
      </c>
      <c r="AD7" s="18"/>
    </row>
    <row r="8" spans="1:30" ht="195" x14ac:dyDescent="0.2">
      <c r="A8" s="16" t="s">
        <v>53</v>
      </c>
      <c r="B8" s="16" t="s">
        <v>54</v>
      </c>
      <c r="C8" s="16" t="s">
        <v>55</v>
      </c>
      <c r="D8" s="17" t="s">
        <v>30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38</v>
      </c>
      <c r="N8" s="16" t="s">
        <v>39</v>
      </c>
      <c r="O8" s="19">
        <v>1</v>
      </c>
      <c r="P8" s="18" t="s">
        <v>40</v>
      </c>
      <c r="Q8" s="20">
        <v>0</v>
      </c>
      <c r="R8" s="20">
        <f>Q8*O8</f>
        <v>0</v>
      </c>
      <c r="S8" s="20">
        <f t="shared" si="0"/>
        <v>0</v>
      </c>
      <c r="T8" s="20">
        <f t="shared" si="1"/>
        <v>0</v>
      </c>
      <c r="U8" s="16" t="s">
        <v>41</v>
      </c>
      <c r="V8" s="21">
        <f t="shared" si="2"/>
        <v>42705</v>
      </c>
      <c r="W8" s="21">
        <v>42719</v>
      </c>
      <c r="X8" s="16" t="s">
        <v>42</v>
      </c>
      <c r="Y8" s="16"/>
      <c r="Z8" s="16"/>
      <c r="AA8" s="18" t="s">
        <v>43</v>
      </c>
      <c r="AB8" s="16" t="s">
        <v>44</v>
      </c>
      <c r="AC8" s="18">
        <v>3</v>
      </c>
      <c r="AD8" s="18"/>
    </row>
    <row r="9" spans="1:30" ht="195" x14ac:dyDescent="0.2">
      <c r="A9" s="16" t="s">
        <v>56</v>
      </c>
      <c r="B9" s="16" t="s">
        <v>57</v>
      </c>
      <c r="C9" s="16" t="s">
        <v>58</v>
      </c>
      <c r="D9" s="17" t="s">
        <v>30</v>
      </c>
      <c r="E9" s="16" t="s">
        <v>31</v>
      </c>
      <c r="F9" s="16" t="s">
        <v>32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38</v>
      </c>
      <c r="N9" s="16" t="s">
        <v>39</v>
      </c>
      <c r="O9" s="19">
        <v>1</v>
      </c>
      <c r="P9" s="18" t="s">
        <v>40</v>
      </c>
      <c r="Q9" s="20">
        <v>0</v>
      </c>
      <c r="R9" s="20">
        <f>Q9*O9</f>
        <v>0</v>
      </c>
      <c r="S9" s="20">
        <f t="shared" si="0"/>
        <v>0</v>
      </c>
      <c r="T9" s="20">
        <f t="shared" si="1"/>
        <v>0</v>
      </c>
      <c r="U9" s="16" t="s">
        <v>41</v>
      </c>
      <c r="V9" s="21">
        <f t="shared" si="2"/>
        <v>42705</v>
      </c>
      <c r="W9" s="21">
        <v>42719</v>
      </c>
      <c r="X9" s="16" t="s">
        <v>42</v>
      </c>
      <c r="Y9" s="16"/>
      <c r="Z9" s="16"/>
      <c r="AA9" s="18" t="s">
        <v>43</v>
      </c>
      <c r="AB9" s="16" t="s">
        <v>44</v>
      </c>
      <c r="AC9" s="18">
        <v>3</v>
      </c>
      <c r="AD9" s="18"/>
    </row>
    <row r="10" spans="1:30" ht="195" x14ac:dyDescent="0.2">
      <c r="A10" s="16" t="s">
        <v>59</v>
      </c>
      <c r="B10" s="16" t="s">
        <v>60</v>
      </c>
      <c r="C10" s="16" t="s">
        <v>61</v>
      </c>
      <c r="D10" s="17" t="s">
        <v>30</v>
      </c>
      <c r="E10" s="16" t="s">
        <v>31</v>
      </c>
      <c r="F10" s="16" t="s">
        <v>32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38</v>
      </c>
      <c r="N10" s="16" t="s">
        <v>39</v>
      </c>
      <c r="O10" s="19">
        <v>1</v>
      </c>
      <c r="P10" s="18" t="s">
        <v>40</v>
      </c>
      <c r="Q10" s="20">
        <v>0</v>
      </c>
      <c r="R10" s="20">
        <f>Q10*O10</f>
        <v>0</v>
      </c>
      <c r="S10" s="20">
        <f t="shared" si="0"/>
        <v>0</v>
      </c>
      <c r="T10" s="20">
        <f t="shared" si="1"/>
        <v>0</v>
      </c>
      <c r="U10" s="16" t="s">
        <v>41</v>
      </c>
      <c r="V10" s="21">
        <f t="shared" si="2"/>
        <v>42705</v>
      </c>
      <c r="W10" s="21">
        <v>42719</v>
      </c>
      <c r="X10" s="16" t="s">
        <v>42</v>
      </c>
      <c r="Y10" s="16"/>
      <c r="Z10" s="16"/>
      <c r="AA10" s="18" t="s">
        <v>43</v>
      </c>
      <c r="AB10" s="16" t="s">
        <v>44</v>
      </c>
      <c r="AC10" s="18">
        <v>3</v>
      </c>
      <c r="AD10" s="18"/>
    </row>
    <row r="11" spans="1:30" ht="195" x14ac:dyDescent="0.2">
      <c r="A11" s="16" t="s">
        <v>62</v>
      </c>
      <c r="B11" s="16" t="s">
        <v>63</v>
      </c>
      <c r="C11" s="16" t="s">
        <v>64</v>
      </c>
      <c r="D11" s="17" t="s">
        <v>30</v>
      </c>
      <c r="E11" s="16" t="s">
        <v>31</v>
      </c>
      <c r="F11" s="16" t="s">
        <v>32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38</v>
      </c>
      <c r="N11" s="16" t="s">
        <v>39</v>
      </c>
      <c r="O11" s="19">
        <v>1</v>
      </c>
      <c r="P11" s="18" t="s">
        <v>40</v>
      </c>
      <c r="Q11" s="20">
        <v>0</v>
      </c>
      <c r="R11" s="20">
        <f>Q11*O11</f>
        <v>0</v>
      </c>
      <c r="S11" s="20">
        <f t="shared" si="0"/>
        <v>0</v>
      </c>
      <c r="T11" s="20">
        <f t="shared" si="1"/>
        <v>0</v>
      </c>
      <c r="U11" s="16" t="s">
        <v>41</v>
      </c>
      <c r="V11" s="21">
        <f t="shared" si="2"/>
        <v>42705</v>
      </c>
      <c r="W11" s="21">
        <v>42719</v>
      </c>
      <c r="X11" s="16" t="s">
        <v>42</v>
      </c>
      <c r="Y11" s="16"/>
      <c r="Z11" s="16"/>
      <c r="AA11" s="18" t="s">
        <v>43</v>
      </c>
      <c r="AB11" s="16" t="s">
        <v>44</v>
      </c>
      <c r="AC11" s="18">
        <v>3</v>
      </c>
      <c r="AD11" s="18"/>
    </row>
    <row r="12" spans="1:30" ht="195" x14ac:dyDescent="0.2">
      <c r="A12" s="16" t="s">
        <v>65</v>
      </c>
      <c r="B12" s="16" t="s">
        <v>66</v>
      </c>
      <c r="C12" s="16" t="s">
        <v>67</v>
      </c>
      <c r="D12" s="17" t="s">
        <v>30</v>
      </c>
      <c r="E12" s="16" t="s">
        <v>31</v>
      </c>
      <c r="F12" s="16" t="s">
        <v>32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38</v>
      </c>
      <c r="N12" s="16" t="s">
        <v>39</v>
      </c>
      <c r="O12" s="19">
        <v>1</v>
      </c>
      <c r="P12" s="18" t="s">
        <v>40</v>
      </c>
      <c r="Q12" s="20">
        <v>0</v>
      </c>
      <c r="R12" s="20">
        <f>Q12*O12</f>
        <v>0</v>
      </c>
      <c r="S12" s="20">
        <f t="shared" si="0"/>
        <v>0</v>
      </c>
      <c r="T12" s="20">
        <f t="shared" si="1"/>
        <v>0</v>
      </c>
      <c r="U12" s="16" t="s">
        <v>41</v>
      </c>
      <c r="V12" s="21">
        <f t="shared" si="2"/>
        <v>42705</v>
      </c>
      <c r="W12" s="21">
        <v>42719</v>
      </c>
      <c r="X12" s="16" t="s">
        <v>42</v>
      </c>
      <c r="Y12" s="16"/>
      <c r="Z12" s="16"/>
      <c r="AA12" s="18" t="s">
        <v>43</v>
      </c>
      <c r="AB12" s="16" t="s">
        <v>44</v>
      </c>
      <c r="AC12" s="18">
        <v>3</v>
      </c>
      <c r="AD12" s="18"/>
    </row>
    <row r="13" spans="1:30" ht="30" x14ac:dyDescent="0.2">
      <c r="A13" s="16"/>
      <c r="B13" s="16"/>
      <c r="C13" s="16"/>
      <c r="D13" s="17"/>
      <c r="E13" s="16"/>
      <c r="F13" s="16"/>
      <c r="G13" s="16"/>
      <c r="H13" s="16"/>
      <c r="I13" s="16"/>
      <c r="J13" s="16"/>
      <c r="K13" s="18"/>
      <c r="L13" s="16"/>
      <c r="M13" s="16"/>
      <c r="N13" s="16" t="s">
        <v>68</v>
      </c>
      <c r="O13" s="19">
        <f>SUM(O4:O12)</f>
        <v>9</v>
      </c>
      <c r="P13" s="18"/>
      <c r="Q13" s="20"/>
      <c r="R13" s="20">
        <f>SUM(R4:R12)</f>
        <v>0</v>
      </c>
      <c r="S13" s="20">
        <f>SUM(S4:S12)</f>
        <v>0</v>
      </c>
      <c r="T13" s="20">
        <f>SUM(T4:T12)</f>
        <v>0</v>
      </c>
      <c r="U13" s="16"/>
      <c r="V13" s="16"/>
      <c r="W13" s="21"/>
      <c r="X13" s="16"/>
      <c r="Y13" s="16"/>
      <c r="Z13" s="16"/>
      <c r="AA13" s="18"/>
      <c r="AB13" s="16"/>
      <c r="AC13" s="18"/>
      <c r="AD13" s="18"/>
    </row>
    <row r="14" spans="1:30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3"/>
      <c r="L14" s="22"/>
      <c r="M14" s="22"/>
      <c r="N14" s="22"/>
      <c r="O14" s="24"/>
      <c r="P14" s="23"/>
      <c r="Q14" s="25"/>
      <c r="R14" s="25"/>
      <c r="S14" s="25"/>
      <c r="T14" s="25"/>
      <c r="U14" s="22"/>
      <c r="V14" s="22"/>
      <c r="W14" s="26"/>
      <c r="X14" s="22"/>
      <c r="Y14" s="22"/>
      <c r="Z14" s="22"/>
      <c r="AA14" s="23"/>
      <c r="AB14" s="22"/>
      <c r="AC14" s="23"/>
      <c r="AD14" s="23"/>
    </row>
    <row r="15" spans="1:30" x14ac:dyDescent="0.2">
      <c r="A15" s="27" t="s">
        <v>77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27"/>
      <c r="M15" s="27"/>
      <c r="N15" s="27"/>
      <c r="O15" s="29"/>
      <c r="P15" s="28"/>
      <c r="Q15" s="30"/>
      <c r="R15" s="30"/>
      <c r="S15" s="30"/>
      <c r="T15" s="30"/>
      <c r="U15" s="27"/>
      <c r="V15" s="27"/>
      <c r="W15" s="31"/>
      <c r="X15" s="27"/>
      <c r="Y15" s="27"/>
      <c r="Z15" s="27"/>
      <c r="AA15" s="28"/>
      <c r="AB15" s="27"/>
      <c r="AC15" s="28"/>
      <c r="AD15" s="28"/>
    </row>
    <row r="16" spans="1:30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 t="s">
        <v>69</v>
      </c>
      <c r="K16" s="28"/>
      <c r="L16" s="27"/>
      <c r="M16" s="27"/>
      <c r="N16" s="27"/>
      <c r="O16" s="29"/>
      <c r="P16" s="28"/>
      <c r="Q16" s="30"/>
      <c r="R16" s="30"/>
      <c r="S16" s="30"/>
      <c r="T16" s="30"/>
      <c r="U16" s="27"/>
      <c r="V16" s="27"/>
      <c r="W16" s="31"/>
      <c r="X16" s="27"/>
      <c r="Y16" s="27"/>
      <c r="Z16" s="27"/>
      <c r="AA16" s="28"/>
      <c r="AB16" s="27"/>
      <c r="AC16" s="28"/>
      <c r="AD16" s="28"/>
    </row>
    <row r="17" spans="1:30" x14ac:dyDescent="0.2">
      <c r="A17" s="27"/>
      <c r="B17" s="27"/>
      <c r="C17" s="27"/>
      <c r="D17" s="27"/>
      <c r="E17" s="27" t="s">
        <v>70</v>
      </c>
      <c r="F17" s="27"/>
      <c r="G17" s="27"/>
      <c r="H17" s="27"/>
      <c r="I17" s="27"/>
      <c r="J17" s="27"/>
      <c r="K17" s="28"/>
      <c r="L17" s="27"/>
      <c r="M17" s="27"/>
      <c r="N17" s="27"/>
      <c r="O17" s="29"/>
      <c r="P17" s="28"/>
      <c r="Q17" s="30" t="s">
        <v>71</v>
      </c>
      <c r="R17" s="30"/>
      <c r="S17" s="30"/>
      <c r="T17" s="30"/>
      <c r="U17" s="27"/>
      <c r="V17" s="27"/>
      <c r="W17" s="31"/>
      <c r="X17" s="27"/>
      <c r="Y17" s="27"/>
      <c r="Z17" s="27"/>
      <c r="AA17" s="28"/>
      <c r="AB17" s="27"/>
      <c r="AC17" s="28"/>
      <c r="AD17" s="28"/>
    </row>
    <row r="18" spans="1:30" x14ac:dyDescent="0.2">
      <c r="A18" s="27"/>
      <c r="B18" s="27"/>
      <c r="C18" s="27"/>
      <c r="D18" s="27"/>
      <c r="E18" s="27" t="s">
        <v>72</v>
      </c>
      <c r="F18" s="27"/>
      <c r="G18" s="27"/>
      <c r="H18" s="27"/>
      <c r="I18" s="27"/>
      <c r="J18" s="27"/>
      <c r="K18" s="28"/>
      <c r="L18" s="27"/>
      <c r="M18" s="27"/>
      <c r="N18" s="27"/>
      <c r="O18" s="29"/>
      <c r="P18" s="28"/>
      <c r="Q18" s="30" t="s">
        <v>72</v>
      </c>
      <c r="R18" s="30"/>
      <c r="S18" s="30"/>
      <c r="T18" s="30"/>
      <c r="U18" s="27"/>
      <c r="V18" s="27"/>
      <c r="W18" s="31"/>
      <c r="X18" s="27"/>
      <c r="Y18" s="27"/>
      <c r="Z18" s="27"/>
      <c r="AA18" s="28"/>
      <c r="AB18" s="27"/>
      <c r="AC18" s="28"/>
      <c r="AD18" s="28"/>
    </row>
    <row r="19" spans="1:30" x14ac:dyDescent="0.2">
      <c r="A19" s="27"/>
      <c r="B19" s="27"/>
      <c r="C19" s="27"/>
      <c r="D19" s="27"/>
      <c r="E19" s="27"/>
      <c r="F19" s="27" t="s">
        <v>73</v>
      </c>
      <c r="G19" s="27"/>
      <c r="H19" s="27"/>
      <c r="I19" s="27"/>
      <c r="J19" s="27"/>
      <c r="K19" s="28"/>
      <c r="L19" s="27"/>
      <c r="M19" s="27"/>
      <c r="N19" s="27"/>
      <c r="O19" s="29"/>
      <c r="P19" s="28"/>
      <c r="Q19" s="30"/>
      <c r="R19" s="30" t="s">
        <v>73</v>
      </c>
      <c r="S19" s="30"/>
      <c r="T19" s="30"/>
      <c r="U19" s="27"/>
      <c r="V19" s="27"/>
      <c r="W19" s="31"/>
      <c r="X19" s="27"/>
      <c r="Y19" s="27"/>
      <c r="Z19" s="27"/>
      <c r="AA19" s="28"/>
      <c r="AB19" s="27"/>
      <c r="AC19" s="28"/>
      <c r="AD19" s="28"/>
    </row>
  </sheetData>
  <autoFilter ref="A3:AD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2015-04-08T08:35:05Z</dcterms:modified>
</cp:coreProperties>
</file>